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-120" yWindow="-120" windowWidth="29040" windowHeight="15840"/>
  </bookViews>
  <sheets>
    <sheet name="Пр № 7 Источники 2023-2025 июль" sheetId="1" r:id="rId1"/>
  </sheets>
  <definedNames>
    <definedName name="_xlnm.Print_Titles" localSheetId="0">'Пр № 7 Источники 2023-2025 июль'!$19:$21</definedName>
    <definedName name="_xlnm.Print_Area" localSheetId="0">'Пр № 7 Источники 2023-2025 июль'!$C$1:$N$50</definedName>
  </definedNames>
  <calcPr calcId="162913"/>
</workbook>
</file>

<file path=xl/calcChain.xml><?xml version="1.0" encoding="utf-8"?>
<calcChain xmlns="http://schemas.openxmlformats.org/spreadsheetml/2006/main">
  <c r="N38" i="1" l="1"/>
  <c r="N37" i="1"/>
  <c r="N22" i="1"/>
  <c r="M38" i="1"/>
  <c r="M37" i="1"/>
  <c r="M22" i="1"/>
  <c r="L22" i="1" l="1"/>
  <c r="L38" i="1"/>
  <c r="L37" i="1"/>
  <c r="L27" i="1" l="1"/>
  <c r="M32" i="1" l="1"/>
  <c r="N32" i="1"/>
  <c r="L32" i="1"/>
  <c r="M29" i="1" l="1"/>
  <c r="L35" i="1" l="1"/>
  <c r="M23" i="1" l="1"/>
  <c r="N23" i="1" l="1"/>
  <c r="L28" i="1" l="1"/>
  <c r="N34" i="1" l="1"/>
  <c r="L42" i="1" l="1"/>
  <c r="M49" i="1" l="1"/>
  <c r="N49" i="1"/>
  <c r="M48" i="1"/>
  <c r="N48" i="1"/>
  <c r="M45" i="1"/>
  <c r="M44" i="1" s="1"/>
  <c r="N45" i="1"/>
  <c r="N44" i="1" s="1"/>
  <c r="M46" i="1"/>
  <c r="N46" i="1"/>
  <c r="M42" i="1"/>
  <c r="M41" i="1" s="1"/>
  <c r="N42" i="1"/>
  <c r="N41" i="1" s="1"/>
  <c r="M34" i="1"/>
  <c r="L34" i="1"/>
  <c r="L31" i="1" s="1"/>
  <c r="M28" i="1" l="1"/>
  <c r="M31" i="1"/>
  <c r="M30" i="1" s="1"/>
  <c r="N31" i="1"/>
  <c r="N30" i="1" s="1"/>
  <c r="N40" i="1"/>
  <c r="N39" i="1" s="1"/>
  <c r="M40" i="1"/>
  <c r="M39" i="1" s="1"/>
  <c r="L30" i="1"/>
  <c r="L26" i="1" l="1"/>
  <c r="L45" i="1"/>
  <c r="L44" i="1" s="1"/>
  <c r="L46" i="1"/>
  <c r="L48" i="1"/>
  <c r="L49" i="1"/>
  <c r="L36" i="1" l="1"/>
  <c r="L25" i="1"/>
  <c r="M27" i="1" s="1"/>
  <c r="L40" i="1"/>
  <c r="L39" i="1" s="1"/>
  <c r="L41" i="1"/>
  <c r="L24" i="1" l="1"/>
  <c r="L23" i="1"/>
  <c r="M26" i="1"/>
  <c r="N29" i="1" s="1"/>
  <c r="M36" i="1"/>
  <c r="M25" i="1" l="1"/>
  <c r="N28" i="1"/>
  <c r="N27" i="1" l="1"/>
  <c r="M24" i="1"/>
  <c r="N36" i="1" l="1"/>
  <c r="N26" i="1"/>
  <c r="N25" i="1" s="1"/>
  <c r="N24" i="1" l="1"/>
</calcChain>
</file>

<file path=xl/sharedStrings.xml><?xml version="1.0" encoding="utf-8"?>
<sst xmlns="http://schemas.openxmlformats.org/spreadsheetml/2006/main" count="273" uniqueCount="75">
  <si>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</si>
  <si>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</si>
  <si>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</si>
  <si>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</si>
  <si>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</si>
  <si>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</si>
  <si>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</si>
  <si>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</si>
  <si>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</si>
  <si>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</si>
  <si>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</si>
  <si>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</si>
  <si>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</si>
  <si>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</si>
  <si>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</si>
  <si>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</si>
  <si>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</si>
  <si>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</si>
  <si>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</si>
  <si>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</si>
  <si>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</si>
  <si>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</si>
  <si>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</si>
  <si>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</si>
  <si>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</si>
  <si>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</si>
  <si>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</si>
  <si>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</si>
  <si>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</si>
  <si>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</si>
  <si>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</si>
  <si>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</si>
  <si>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</si>
  <si>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</si>
  <si>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</si>
  <si>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</si>
  <si>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</si>
  <si>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</si>
  <si>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</si>
  <si>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</si>
  <si>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</si>
  <si>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</si>
  <si>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</si>
  <si>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</si>
  <si>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</si>
  <si>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</si>
  <si>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</si>
  <si>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2023 год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</si>
  <si>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</si>
  <si>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</si>
  <si>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</si>
  <si>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</si>
  <si>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</si>
  <si>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</si>
  <si>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</si>
  <si>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</si>
  <si>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</si>
  <si>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</si>
  <si>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</si>
  <si>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</si>
  <si>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</si>
  <si>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</si>
  <si>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</si>
  <si>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</si>
  <si>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</si>
  <si>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</si>
  <si>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</si>
  <si>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на 2023 год и плановый период 2024 и 2025 годов</t>
  </si>
  <si>
    <t>2025 год</t>
  </si>
  <si>
    <t xml:space="preserve">к решению Совета депутатов </t>
  </si>
  <si>
    <t>Рузского городского округа Московской области</t>
  </si>
  <si>
    <t>от "09" декабря  2022 года № 35/5</t>
  </si>
  <si>
    <t>Приложение № 7</t>
  </si>
  <si>
    <t>"Приложение № 8</t>
  </si>
  <si>
    <t xml:space="preserve">от "12" июля 2023 года № 92/15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</si>
</sst>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theme="1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0">
    <xf numFmtId="0" fontId="0" fillId="0" borderId="0"/>
    <xf numFmtId="0" fontId="3" fillId="2" borderId="1" applyNumberFormat="0" applyFont="0" applyAlignment="0" applyProtection="0"/>
    <xf numFmtId="164" fontId="3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4" fontId="26" fillId="29" borderId="3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wrapText="1"/>
    </xf>
    <xf numFmtId="164" fontId="27" fillId="0" borderId="0" xfId="2" applyFont="1" applyBorder="1" applyAlignment="1"/>
    <xf numFmtId="0" fontId="29" fillId="0" borderId="0" xfId="0" applyFont="1" applyBorder="1" applyAlignment="1">
      <alignment horizontal="center" wrapText="1"/>
    </xf>
    <xf numFmtId="0" fontId="29" fillId="0" borderId="0" xfId="0" applyFont="1" applyBorder="1"/>
    <xf numFmtId="165" fontId="25" fillId="26" borderId="3" xfId="0" applyNumberFormat="1" applyFont="1" applyFill="1" applyBorder="1" applyAlignment="1">
      <alignment horizontal="left" vertical="center" wrapText="1"/>
    </xf>
    <xf numFmtId="165" fontId="29" fillId="0" borderId="0" xfId="0" applyNumberFormat="1" applyFont="1" applyBorder="1" applyAlignment="1">
      <alignment wrapText="1"/>
    </xf>
    <xf numFmtId="165" fontId="26" fillId="0" borderId="3" xfId="0" applyNumberFormat="1" applyFont="1" applyBorder="1" applyAlignment="1">
      <alignment horizontal="right" wrapText="1"/>
    </xf>
    <xf numFmtId="165" fontId="26" fillId="0" borderId="3" xfId="0" applyNumberFormat="1" applyFont="1" applyBorder="1" applyAlignment="1">
      <alignment horizontal="left" vertical="top" wrapText="1"/>
    </xf>
    <xf numFmtId="165" fontId="26" fillId="29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Border="1" applyAlignment="1">
      <alignment vertical="top" wrapText="1"/>
    </xf>
    <xf numFmtId="4" fontId="25" fillId="0" borderId="3" xfId="0" applyNumberFormat="1" applyFont="1" applyFill="1" applyBorder="1" applyAlignment="1">
      <alignment horizontal="right" vertical="center" wrapText="1"/>
    </xf>
    <xf numFmtId="49" fontId="25" fillId="0" borderId="3" xfId="0" applyNumberFormat="1" applyFont="1" applyBorder="1" applyAlignment="1">
      <alignment horizontal="right" vertical="top" wrapText="1"/>
    </xf>
    <xf numFmtId="49" fontId="25" fillId="0" borderId="3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165" fontId="26" fillId="0" borderId="3" xfId="0" applyNumberFormat="1" applyFont="1" applyBorder="1" applyAlignment="1">
      <alignment vertical="top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top" wrapText="1"/>
    </xf>
    <xf numFmtId="4" fontId="26" fillId="0" borderId="3" xfId="0" applyNumberFormat="1" applyFont="1" applyBorder="1" applyAlignment="1">
      <alignment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5" fillId="3" borderId="3" xfId="0" applyNumberFormat="1" applyFont="1" applyFill="1" applyBorder="1" applyAlignment="1">
      <alignment horizontal="right" vertical="center" wrapText="1"/>
    </xf>
    <xf numFmtId="4" fontId="25" fillId="29" borderId="3" xfId="0" applyNumberFormat="1" applyFont="1" applyFill="1" applyBorder="1" applyAlignment="1">
      <alignment horizontal="right" vertical="center" wrapText="1"/>
    </xf>
    <xf numFmtId="4" fontId="25" fillId="0" borderId="3" xfId="0" applyNumberFormat="1" applyFont="1" applyBorder="1" applyAlignment="1">
      <alignment horizontal="right" vertical="center" wrapText="1"/>
    </xf>
    <xf numFmtId="49" fontId="26" fillId="0" borderId="3" xfId="0" applyNumberFormat="1" applyFont="1" applyBorder="1" applyAlignment="1">
      <alignment horizontal="right" wrapText="1"/>
    </xf>
    <xf numFmtId="49" fontId="26" fillId="0" borderId="3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>
      <alignment vertical="top" wrapText="1"/>
    </xf>
    <xf numFmtId="49" fontId="31" fillId="0" borderId="0" xfId="0" applyNumberFormat="1" applyFont="1" applyBorder="1" applyAlignment="1">
      <alignment horizontal="left" vertical="top" wrapText="1"/>
    </xf>
    <xf numFmtId="49" fontId="31" fillId="0" borderId="0" xfId="0" applyNumberFormat="1" applyFont="1" applyBorder="1" applyAlignment="1">
      <alignment horizontal="center" vertical="top" wrapText="1"/>
    </xf>
    <xf numFmtId="49" fontId="29" fillId="0" borderId="0" xfId="0" applyNumberFormat="1" applyFont="1" applyBorder="1" applyAlignment="1">
      <alignment horizontal="left" vertical="top" wrapText="1"/>
    </xf>
    <xf numFmtId="165" fontId="29" fillId="0" borderId="0" xfId="0" applyNumberFormat="1" applyFont="1" applyBorder="1" applyAlignment="1">
      <alignment vertical="top" wrapText="1"/>
    </xf>
    <xf numFmtId="49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/>
    <xf numFmtId="165" fontId="27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/>
    <xf numFmtId="49" fontId="25" fillId="31" borderId="3" xfId="0" applyNumberFormat="1" applyFont="1" applyFill="1" applyBorder="1" applyAlignment="1">
      <alignment horizontal="right" wrapText="1"/>
    </xf>
    <xf numFmtId="49" fontId="25" fillId="31" borderId="3" xfId="0" applyNumberFormat="1" applyFont="1" applyFill="1" applyBorder="1" applyAlignment="1">
      <alignment horizontal="left" wrapText="1"/>
    </xf>
    <xf numFmtId="165" fontId="25" fillId="31" borderId="3" xfId="0" applyNumberFormat="1" applyFont="1" applyFill="1" applyBorder="1" applyAlignment="1">
      <alignment vertical="top" wrapText="1"/>
    </xf>
    <xf numFmtId="4" fontId="25" fillId="31" borderId="3" xfId="0" applyNumberFormat="1" applyFont="1" applyFill="1" applyBorder="1" applyAlignment="1">
      <alignment horizontal="right" vertical="center" wrapText="1"/>
    </xf>
    <xf numFmtId="4" fontId="25" fillId="26" borderId="3" xfId="0" applyNumberFormat="1" applyFont="1" applyFill="1" applyBorder="1" applyAlignment="1">
      <alignment vertical="center" wrapText="1"/>
    </xf>
    <xf numFmtId="4" fontId="27" fillId="0" borderId="0" xfId="0" applyNumberFormat="1" applyFont="1" applyBorder="1" applyAlignment="1">
      <alignment horizontal="left" vertical="center" wrapText="1"/>
    </xf>
    <xf numFmtId="4" fontId="27" fillId="0" borderId="0" xfId="0" applyNumberFormat="1" applyFont="1" applyBorder="1" applyAlignment="1">
      <alignment vertical="center" wrapText="1"/>
    </xf>
    <xf numFmtId="4" fontId="29" fillId="0" borderId="0" xfId="0" applyNumberFormat="1" applyFont="1" applyBorder="1" applyAlignment="1">
      <alignment horizontal="right" vertical="center" wrapText="1"/>
    </xf>
    <xf numFmtId="4" fontId="29" fillId="0" borderId="0" xfId="0" applyNumberFormat="1" applyFont="1" applyBorder="1" applyAlignment="1">
      <alignment vertical="center" wrapText="1"/>
    </xf>
    <xf numFmtId="4" fontId="27" fillId="0" borderId="0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166" fontId="27" fillId="0" borderId="0" xfId="0" applyNumberFormat="1" applyFont="1" applyBorder="1" applyAlignment="1">
      <alignment horizontal="left" wrapText="1"/>
    </xf>
    <xf numFmtId="4" fontId="27" fillId="0" borderId="0" xfId="0" applyNumberFormat="1" applyFont="1" applyBorder="1" applyAlignment="1">
      <alignment wrapText="1"/>
    </xf>
    <xf numFmtId="4" fontId="29" fillId="0" borderId="0" xfId="0" applyNumberFormat="1" applyFont="1" applyBorder="1" applyAlignment="1">
      <alignment wrapText="1"/>
    </xf>
    <xf numFmtId="4" fontId="27" fillId="0" borderId="0" xfId="0" applyNumberFormat="1" applyFont="1" applyBorder="1" applyAlignment="1"/>
    <xf numFmtId="0" fontId="27" fillId="0" borderId="0" xfId="615" applyFont="1" applyAlignment="1">
      <alignment horizontal="right"/>
    </xf>
    <xf numFmtId="167" fontId="27" fillId="0" borderId="0" xfId="0" applyNumberFormat="1" applyFont="1" applyBorder="1" applyAlignment="1">
      <alignment wrapText="1"/>
    </xf>
    <xf numFmtId="168" fontId="27" fillId="0" borderId="0" xfId="0" applyNumberFormat="1" applyFont="1" applyBorder="1" applyAlignment="1">
      <alignment wrapText="1"/>
    </xf>
    <xf numFmtId="4" fontId="26" fillId="0" borderId="0" xfId="0" applyNumberFormat="1" applyFont="1" applyBorder="1" applyAlignment="1">
      <alignment horizontal="right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" fontId="25" fillId="28" borderId="17" xfId="0" applyNumberFormat="1" applyFont="1" applyFill="1" applyBorder="1" applyAlignment="1">
      <alignment horizontal="center" vertical="center" wrapText="1"/>
    </xf>
    <xf numFmtId="0" fontId="34" fillId="0" borderId="0" xfId="0" applyFont="1"/>
    <xf numFmtId="165" fontId="29" fillId="0" borderId="2" xfId="0" applyNumberFormat="1" applyFont="1" applyBorder="1" applyAlignment="1">
      <alignment horizontal="left" wrapText="1"/>
    </xf>
    <xf numFmtId="0" fontId="28" fillId="0" borderId="0" xfId="0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 wrapText="1"/>
    </xf>
    <xf numFmtId="49" fontId="3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5" fontId="25" fillId="27" borderId="4" xfId="0" applyNumberFormat="1" applyFont="1" applyFill="1" applyBorder="1" applyAlignment="1">
      <alignment horizontal="center" vertical="center" wrapText="1"/>
    </xf>
    <xf numFmtId="165" fontId="25" fillId="27" borderId="5" xfId="0" applyNumberFormat="1" applyFont="1" applyFill="1" applyBorder="1" applyAlignment="1">
      <alignment horizontal="center" vertical="center" wrapText="1"/>
    </xf>
    <xf numFmtId="165" fontId="25" fillId="27" borderId="6" xfId="0" applyNumberFormat="1" applyFont="1" applyFill="1" applyBorder="1" applyAlignment="1">
      <alignment horizontal="center" vertical="center" wrapText="1"/>
    </xf>
    <xf numFmtId="165" fontId="30" fillId="27" borderId="3" xfId="0" applyNumberFormat="1" applyFont="1" applyFill="1" applyBorder="1" applyAlignment="1">
      <alignment horizontal="center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9" fontId="30" fillId="27" borderId="18" xfId="0" applyNumberFormat="1" applyFont="1" applyFill="1" applyBorder="1" applyAlignment="1">
      <alignment horizontal="center" vertical="center" textRotation="90" wrapText="1"/>
    </xf>
    <xf numFmtId="49" fontId="30" fillId="27" borderId="19" xfId="0" applyNumberFormat="1" applyFont="1" applyFill="1" applyBorder="1" applyAlignment="1">
      <alignment horizontal="center" vertical="center" textRotation="90" wrapText="1"/>
    </xf>
    <xf numFmtId="0" fontId="25" fillId="27" borderId="3" xfId="0" applyFont="1" applyFill="1" applyBorder="1" applyAlignment="1">
      <alignment horizontal="center" vertical="center" wrapText="1"/>
    </xf>
    <xf numFmtId="0" fontId="26" fillId="27" borderId="3" xfId="0" applyFont="1" applyFill="1" applyBorder="1" applyAlignment="1">
      <alignment horizontal="center" vertical="center" wrapText="1"/>
    </xf>
    <xf numFmtId="4" fontId="25" fillId="27" borderId="3" xfId="0" applyNumberFormat="1" applyFont="1" applyFill="1" applyBorder="1" applyAlignment="1">
      <alignment horizontal="center" vertical="center" wrapText="1"/>
    </xf>
    <xf numFmtId="165" fontId="25" fillId="26" borderId="4" xfId="0" applyNumberFormat="1" applyFont="1" applyFill="1" applyBorder="1" applyAlignment="1">
      <alignment horizontal="center" wrapText="1"/>
    </xf>
    <xf numFmtId="165" fontId="25" fillId="26" borderId="5" xfId="0" applyNumberFormat="1" applyFont="1" applyFill="1" applyBorder="1" applyAlignment="1">
      <alignment horizontal="center" wrapText="1"/>
    </xf>
    <xf numFmtId="165" fontId="25" fillId="26" borderId="6" xfId="0" applyNumberFormat="1" applyFont="1" applyFill="1" applyBorder="1" applyAlignment="1">
      <alignment horizontal="center" wrapText="1"/>
    </xf>
    <xf numFmtId="4" fontId="25" fillId="28" borderId="20" xfId="0" applyNumberFormat="1" applyFont="1" applyFill="1" applyBorder="1" applyAlignment="1">
      <alignment horizontal="center" vertical="center" wrapText="1"/>
    </xf>
    <xf numFmtId="4" fontId="25" fillId="28" borderId="17" xfId="0" applyNumberFormat="1" applyFont="1" applyFill="1" applyBorder="1" applyAlignment="1">
      <alignment horizontal="center" vertical="center" wrapText="1"/>
    </xf>
    <xf numFmtId="4" fontId="25" fillId="30" borderId="4" xfId="0" applyNumberFormat="1" applyFont="1" applyFill="1" applyBorder="1" applyAlignment="1">
      <alignment horizontal="center" vertical="center" wrapText="1"/>
    </xf>
    <xf numFmtId="4" fontId="25" fillId="30" borderId="6" xfId="0" applyNumberFormat="1" applyFont="1" applyFill="1" applyBorder="1" applyAlignment="1">
      <alignment horizontal="center" vertical="center" wrapText="1"/>
    </xf>
  </cellXfs>
  <cellStyles count="620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3" xfId="617"/>
    <cellStyle name="Обычный 26 3" xfId="618"/>
    <cellStyle name="Обычный 26 4" xfId="616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96"/>
  <sheetViews>
    <sheetView tabSelected="1" topLeftCell="C1" zoomScaleNormal="100" workbookViewId="0">
      <selection activeCell="R16" sqref="R16"/>
    </sheetView>
  </sheetViews>
  <sheetFormatPr defaultColWidth="6.42578125" defaultRowHeight="12.75" x14ac:dyDescent="0.2"/>
  <cols>
    <col min="1" max="2" width="0" style="4" hidden="1" customWidth="1"/>
    <col min="3" max="3" width="8.85546875" style="2" bestFit="1" customWidth="1"/>
    <col min="4" max="8" width="4.42578125" style="2" customWidth="1"/>
    <col min="9" max="9" width="6.140625" style="2" customWidth="1"/>
    <col min="10" max="10" width="6.140625" style="3" customWidth="1"/>
    <col min="11" max="11" width="72.140625" style="4" customWidth="1"/>
    <col min="12" max="12" width="21.5703125" style="51" customWidth="1"/>
    <col min="13" max="14" width="21.5703125" style="46" customWidth="1"/>
    <col min="15" max="15" width="18.28515625" style="54" bestFit="1" customWidth="1"/>
    <col min="16" max="16" width="21.5703125" style="4" customWidth="1"/>
    <col min="17" max="17" width="12.42578125" style="4" customWidth="1"/>
    <col min="18" max="16384" width="6.42578125" style="4"/>
  </cols>
  <sheetData>
    <row r="1" spans="1:14" ht="14.25" x14ac:dyDescent="0.2">
      <c r="A1" s="57"/>
      <c r="B1" s="57"/>
      <c r="C1" s="63"/>
      <c r="D1" s="63"/>
      <c r="E1" s="63"/>
      <c r="F1" s="63"/>
      <c r="G1" s="63"/>
      <c r="H1" s="63"/>
      <c r="I1" s="63"/>
      <c r="J1" s="63"/>
      <c r="K1" s="63"/>
      <c r="L1" s="66" t="s">
        <v>72</v>
      </c>
      <c r="M1" s="66"/>
      <c r="N1" s="66"/>
    </row>
    <row r="2" spans="1:14" ht="14.25" x14ac:dyDescent="0.2">
      <c r="A2" s="57"/>
      <c r="B2" s="57"/>
      <c r="C2" s="63"/>
      <c r="D2" s="63"/>
      <c r="E2" s="63"/>
      <c r="F2" s="63"/>
      <c r="G2" s="63"/>
      <c r="H2" s="63"/>
      <c r="I2" s="63"/>
      <c r="J2" s="63"/>
      <c r="K2" s="63"/>
      <c r="L2" s="66" t="s">
        <v>69</v>
      </c>
      <c r="M2" s="66"/>
      <c r="N2" s="66"/>
    </row>
    <row r="3" spans="1:14" ht="14.25" x14ac:dyDescent="0.2">
      <c r="A3" s="57"/>
      <c r="B3" s="57"/>
      <c r="C3" s="63"/>
      <c r="D3" s="63"/>
      <c r="E3" s="63"/>
      <c r="F3" s="63"/>
      <c r="G3" s="63"/>
      <c r="H3" s="63"/>
      <c r="I3" s="63"/>
      <c r="J3" s="63"/>
      <c r="K3" s="63"/>
      <c r="L3" s="66" t="s">
        <v>70</v>
      </c>
      <c r="M3" s="66"/>
      <c r="N3" s="66"/>
    </row>
    <row r="4" spans="1:14" ht="14.25" x14ac:dyDescent="0.2">
      <c r="A4" s="57"/>
      <c r="B4" s="57"/>
      <c r="C4" s="63"/>
      <c r="D4" s="63"/>
      <c r="E4" s="63"/>
      <c r="F4" s="63"/>
      <c r="G4" s="63"/>
      <c r="H4" s="63"/>
      <c r="I4" s="63"/>
      <c r="J4" s="63"/>
      <c r="K4" s="63"/>
      <c r="L4" s="66" t="s">
        <v>74</v>
      </c>
      <c r="M4" s="66"/>
      <c r="N4" s="66"/>
    </row>
    <row r="5" spans="1:14" ht="14.25" x14ac:dyDescent="0.2">
      <c r="A5" s="57"/>
      <c r="B5" s="57"/>
      <c r="C5" s="63"/>
      <c r="D5" s="63"/>
      <c r="E5" s="63"/>
      <c r="F5" s="63"/>
      <c r="G5" s="63"/>
      <c r="H5" s="63"/>
      <c r="I5" s="63"/>
      <c r="J5" s="63"/>
      <c r="K5" s="63"/>
      <c r="L5" s="60"/>
      <c r="M5" s="60"/>
      <c r="N5" s="60"/>
    </row>
    <row r="6" spans="1:14" ht="12.75" customHeight="1" x14ac:dyDescent="0.2">
      <c r="A6" s="57"/>
      <c r="B6" s="57"/>
      <c r="C6" s="63"/>
      <c r="D6" s="63"/>
      <c r="E6" s="63"/>
      <c r="F6" s="63"/>
      <c r="G6" s="63"/>
      <c r="H6" s="63"/>
      <c r="I6" s="63"/>
      <c r="J6" s="63"/>
      <c r="K6" s="63"/>
      <c r="L6" s="66"/>
      <c r="M6" s="66"/>
      <c r="N6" s="66"/>
    </row>
    <row r="7" spans="1:14" ht="12.75" customHeight="1" x14ac:dyDescent="0.2">
      <c r="A7" s="57"/>
      <c r="B7" s="57"/>
      <c r="C7" s="63"/>
      <c r="D7" s="63"/>
      <c r="E7" s="63"/>
      <c r="F7" s="63"/>
      <c r="G7" s="63"/>
      <c r="H7" s="63"/>
      <c r="I7" s="63"/>
      <c r="J7" s="63"/>
      <c r="K7" s="63"/>
      <c r="L7" s="66" t="s">
        <v>73</v>
      </c>
      <c r="M7" s="66"/>
      <c r="N7" s="66"/>
    </row>
    <row r="8" spans="1:14" ht="14.25" x14ac:dyDescent="0.2">
      <c r="A8" s="57"/>
      <c r="B8" s="57"/>
      <c r="C8" s="63"/>
      <c r="D8" s="63"/>
      <c r="E8" s="63"/>
      <c r="F8" s="63"/>
      <c r="G8" s="63"/>
      <c r="H8" s="63"/>
      <c r="I8" s="63"/>
      <c r="J8" s="63"/>
      <c r="K8" s="63"/>
      <c r="L8" s="66" t="s">
        <v>69</v>
      </c>
      <c r="M8" s="66"/>
      <c r="N8" s="66"/>
    </row>
    <row r="9" spans="1:14" ht="14.25" x14ac:dyDescent="0.2">
      <c r="A9" s="57"/>
      <c r="B9" s="57"/>
      <c r="C9" s="63"/>
      <c r="D9" s="63"/>
      <c r="E9" s="63"/>
      <c r="F9" s="63"/>
      <c r="G9" s="63"/>
      <c r="H9" s="63"/>
      <c r="I9" s="63"/>
      <c r="J9" s="63"/>
      <c r="K9" s="63"/>
      <c r="L9" s="66" t="s">
        <v>70</v>
      </c>
      <c r="M9" s="66"/>
      <c r="N9" s="66"/>
    </row>
    <row r="10" spans="1:14" ht="14.25" x14ac:dyDescent="0.2">
      <c r="A10" s="57"/>
      <c r="B10" s="57"/>
      <c r="C10" s="63"/>
      <c r="D10" s="63"/>
      <c r="E10" s="63"/>
      <c r="F10" s="63"/>
      <c r="G10" s="63"/>
      <c r="H10" s="63"/>
      <c r="I10" s="63"/>
      <c r="J10" s="63"/>
      <c r="K10" s="63"/>
      <c r="L10" s="66" t="s">
        <v>71</v>
      </c>
      <c r="M10" s="66"/>
      <c r="N10" s="66"/>
    </row>
    <row r="11" spans="1:14" ht="18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18.7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4" spans="1:14" x14ac:dyDescent="0.2">
      <c r="K14" s="5"/>
      <c r="L14" s="45"/>
    </row>
    <row r="15" spans="1:14" ht="15.75" x14ac:dyDescent="0.2">
      <c r="C15" s="65" t="s">
        <v>66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15.75" x14ac:dyDescent="0.2">
      <c r="C16" s="65" t="s">
        <v>67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</row>
    <row r="17" spans="3:16" x14ac:dyDescent="0.2">
      <c r="K17" s="6"/>
      <c r="L17" s="46"/>
    </row>
    <row r="18" spans="3:16" ht="12.75" customHeight="1" x14ac:dyDescent="0.2">
      <c r="C18" s="64" t="s">
        <v>46</v>
      </c>
      <c r="D18" s="64"/>
      <c r="E18" s="64"/>
      <c r="F18" s="64"/>
      <c r="G18" s="64"/>
      <c r="H18" s="64"/>
      <c r="I18" s="64"/>
      <c r="K18" s="7"/>
    </row>
    <row r="19" spans="3:16" ht="37.5" customHeight="1" x14ac:dyDescent="0.2">
      <c r="C19" s="69" t="s">
        <v>48</v>
      </c>
      <c r="D19" s="70"/>
      <c r="E19" s="70"/>
      <c r="F19" s="70"/>
      <c r="G19" s="70"/>
      <c r="H19" s="70"/>
      <c r="I19" s="70"/>
      <c r="J19" s="71"/>
      <c r="K19" s="76" t="s">
        <v>0</v>
      </c>
      <c r="L19" s="78" t="s">
        <v>1</v>
      </c>
      <c r="M19" s="78"/>
      <c r="N19" s="78"/>
    </row>
    <row r="20" spans="3:16" ht="78" customHeight="1" x14ac:dyDescent="0.2">
      <c r="C20" s="74" t="s">
        <v>49</v>
      </c>
      <c r="D20" s="73" t="s">
        <v>50</v>
      </c>
      <c r="E20" s="73" t="s">
        <v>51</v>
      </c>
      <c r="F20" s="72" t="s">
        <v>53</v>
      </c>
      <c r="G20" s="72"/>
      <c r="H20" s="72"/>
      <c r="I20" s="72" t="s">
        <v>54</v>
      </c>
      <c r="J20" s="72"/>
      <c r="K20" s="76"/>
      <c r="L20" s="82" t="s">
        <v>47</v>
      </c>
      <c r="M20" s="84" t="s">
        <v>58</v>
      </c>
      <c r="N20" s="85"/>
      <c r="P20" s="58"/>
    </row>
    <row r="21" spans="3:16" ht="51.75" customHeight="1" x14ac:dyDescent="0.2">
      <c r="C21" s="75"/>
      <c r="D21" s="73"/>
      <c r="E21" s="73"/>
      <c r="F21" s="61" t="s">
        <v>2</v>
      </c>
      <c r="G21" s="61" t="s">
        <v>3</v>
      </c>
      <c r="H21" s="61" t="s">
        <v>52</v>
      </c>
      <c r="I21" s="61" t="s">
        <v>55</v>
      </c>
      <c r="J21" s="61" t="s">
        <v>56</v>
      </c>
      <c r="K21" s="77"/>
      <c r="L21" s="83"/>
      <c r="M21" s="62" t="s">
        <v>62</v>
      </c>
      <c r="N21" s="62" t="s">
        <v>68</v>
      </c>
    </row>
    <row r="22" spans="3:16" s="9" customFormat="1" ht="36" customHeight="1" x14ac:dyDescent="0.25">
      <c r="C22" s="79"/>
      <c r="D22" s="80"/>
      <c r="E22" s="80"/>
      <c r="F22" s="80"/>
      <c r="G22" s="80"/>
      <c r="H22" s="80"/>
      <c r="I22" s="80"/>
      <c r="J22" s="81"/>
      <c r="K22" s="8" t="s">
        <v>57</v>
      </c>
      <c r="L22" s="44">
        <f>5753949.56797-6067540.77582</f>
        <v>-313591.20784999989</v>
      </c>
      <c r="M22" s="44">
        <f>4524182.79978-4544182.79978-68000</f>
        <v>-88000</v>
      </c>
      <c r="N22" s="44">
        <f>4269104.87496-4153104.87496-133000</f>
        <v>-17000.000000000466</v>
      </c>
      <c r="O22" s="55"/>
    </row>
    <row r="23" spans="3:16" ht="52.5" customHeight="1" x14ac:dyDescent="0.2">
      <c r="C23" s="10"/>
      <c r="D23" s="10"/>
      <c r="E23" s="10"/>
      <c r="F23" s="10"/>
      <c r="G23" s="10"/>
      <c r="H23" s="10"/>
      <c r="I23" s="10"/>
      <c r="J23" s="11"/>
      <c r="K23" s="12" t="s">
        <v>61</v>
      </c>
      <c r="L23" s="1">
        <f>-(L22+L36)/(2825244-1366851.42)*100</f>
        <v>3.169430757800467</v>
      </c>
      <c r="M23" s="1">
        <f>-(M22)/(2604377-1112831.7)*100</f>
        <v>5.8999213768431975</v>
      </c>
      <c r="N23" s="1">
        <f>-(N22)/(2601134-1011649.55)*100</f>
        <v>1.0695291797287143</v>
      </c>
    </row>
    <row r="24" spans="3:16" s="9" customFormat="1" ht="18.75" customHeight="1" x14ac:dyDescent="0.25">
      <c r="C24" s="40" t="s">
        <v>4</v>
      </c>
      <c r="D24" s="40" t="s">
        <v>5</v>
      </c>
      <c r="E24" s="40" t="s">
        <v>6</v>
      </c>
      <c r="F24" s="40" t="s">
        <v>6</v>
      </c>
      <c r="G24" s="40" t="s">
        <v>6</v>
      </c>
      <c r="H24" s="40" t="s">
        <v>6</v>
      </c>
      <c r="I24" s="40" t="s">
        <v>7</v>
      </c>
      <c r="J24" s="41" t="s">
        <v>4</v>
      </c>
      <c r="K24" s="42" t="s">
        <v>8</v>
      </c>
      <c r="L24" s="43">
        <f>L25+L30+L36+L39</f>
        <v>313591.20785000012</v>
      </c>
      <c r="M24" s="43">
        <f t="shared" ref="M24:N24" si="0">M25+M30+M36+M39</f>
        <v>88000</v>
      </c>
      <c r="N24" s="43">
        <f t="shared" si="0"/>
        <v>17000.000000000466</v>
      </c>
      <c r="O24" s="55"/>
    </row>
    <row r="25" spans="3:16" ht="18.75" customHeight="1" x14ac:dyDescent="0.2">
      <c r="C25" s="15" t="s">
        <v>4</v>
      </c>
      <c r="D25" s="15" t="s">
        <v>5</v>
      </c>
      <c r="E25" s="15" t="s">
        <v>9</v>
      </c>
      <c r="F25" s="15" t="s">
        <v>6</v>
      </c>
      <c r="G25" s="15" t="s">
        <v>6</v>
      </c>
      <c r="H25" s="15" t="s">
        <v>6</v>
      </c>
      <c r="I25" s="15" t="s">
        <v>7</v>
      </c>
      <c r="J25" s="16" t="s">
        <v>4</v>
      </c>
      <c r="K25" s="13" t="s">
        <v>10</v>
      </c>
      <c r="L25" s="14">
        <f>L26+L28</f>
        <v>100111.74300000002</v>
      </c>
      <c r="M25" s="14">
        <f>M26+M28</f>
        <v>141889</v>
      </c>
      <c r="N25" s="14">
        <f>N26+N28</f>
        <v>72522.000000000466</v>
      </c>
    </row>
    <row r="26" spans="3:16" ht="28.5" x14ac:dyDescent="0.2">
      <c r="C26" s="17" t="s">
        <v>4</v>
      </c>
      <c r="D26" s="17" t="s">
        <v>5</v>
      </c>
      <c r="E26" s="17" t="s">
        <v>9</v>
      </c>
      <c r="F26" s="17" t="s">
        <v>6</v>
      </c>
      <c r="G26" s="17" t="s">
        <v>6</v>
      </c>
      <c r="H26" s="17" t="s">
        <v>6</v>
      </c>
      <c r="I26" s="17" t="s">
        <v>7</v>
      </c>
      <c r="J26" s="18" t="s">
        <v>11</v>
      </c>
      <c r="K26" s="19" t="s">
        <v>59</v>
      </c>
      <c r="L26" s="20">
        <f>L27</f>
        <v>188411.74300000002</v>
      </c>
      <c r="M26" s="21">
        <f>M27</f>
        <v>242000.74300000002</v>
      </c>
      <c r="N26" s="21">
        <f t="shared" ref="N26" si="1">N27</f>
        <v>214411.00000000047</v>
      </c>
    </row>
    <row r="27" spans="3:16" ht="28.5" x14ac:dyDescent="0.2">
      <c r="C27" s="17" t="s">
        <v>63</v>
      </c>
      <c r="D27" s="17" t="s">
        <v>5</v>
      </c>
      <c r="E27" s="17" t="s">
        <v>9</v>
      </c>
      <c r="F27" s="17" t="s">
        <v>6</v>
      </c>
      <c r="G27" s="17" t="s">
        <v>6</v>
      </c>
      <c r="H27" s="22" t="s">
        <v>26</v>
      </c>
      <c r="I27" s="17" t="s">
        <v>7</v>
      </c>
      <c r="J27" s="18" t="s">
        <v>13</v>
      </c>
      <c r="K27" s="19" t="s">
        <v>60</v>
      </c>
      <c r="L27" s="20">
        <f>78200+88300+20766.68093+1145.06207</f>
        <v>188411.74300000002</v>
      </c>
      <c r="M27" s="23">
        <f>L25-M22-M35</f>
        <v>242000.74300000002</v>
      </c>
      <c r="N27" s="23">
        <f>M25-N22-N35</f>
        <v>214411.00000000047</v>
      </c>
    </row>
    <row r="28" spans="3:16" ht="28.5" x14ac:dyDescent="0.2">
      <c r="C28" s="17" t="s">
        <v>4</v>
      </c>
      <c r="D28" s="17" t="s">
        <v>5</v>
      </c>
      <c r="E28" s="17" t="s">
        <v>9</v>
      </c>
      <c r="F28" s="17" t="s">
        <v>6</v>
      </c>
      <c r="G28" s="17" t="s">
        <v>6</v>
      </c>
      <c r="H28" s="17" t="s">
        <v>6</v>
      </c>
      <c r="I28" s="17" t="s">
        <v>7</v>
      </c>
      <c r="J28" s="18" t="s">
        <v>14</v>
      </c>
      <c r="K28" s="19" t="s">
        <v>15</v>
      </c>
      <c r="L28" s="24">
        <f>L29</f>
        <v>-88300</v>
      </c>
      <c r="M28" s="24">
        <f>M29</f>
        <v>-100111.74300000002</v>
      </c>
      <c r="N28" s="24">
        <f t="shared" ref="N28" si="2">N29</f>
        <v>-141889</v>
      </c>
    </row>
    <row r="29" spans="3:16" ht="28.5" x14ac:dyDescent="0.2">
      <c r="C29" s="17" t="s">
        <v>63</v>
      </c>
      <c r="D29" s="17" t="s">
        <v>5</v>
      </c>
      <c r="E29" s="17" t="s">
        <v>9</v>
      </c>
      <c r="F29" s="17" t="s">
        <v>6</v>
      </c>
      <c r="G29" s="17" t="s">
        <v>6</v>
      </c>
      <c r="H29" s="17" t="s">
        <v>26</v>
      </c>
      <c r="I29" s="17" t="s">
        <v>7</v>
      </c>
      <c r="J29" s="18" t="s">
        <v>16</v>
      </c>
      <c r="K29" s="19" t="s">
        <v>42</v>
      </c>
      <c r="L29" s="24">
        <v>-88300</v>
      </c>
      <c r="M29" s="23">
        <f>-(L27+L29)</f>
        <v>-100111.74300000002</v>
      </c>
      <c r="N29" s="23">
        <f>-(M26+M29)</f>
        <v>-141889</v>
      </c>
    </row>
    <row r="30" spans="3:16" ht="30" x14ac:dyDescent="0.2">
      <c r="C30" s="15" t="s">
        <v>4</v>
      </c>
      <c r="D30" s="15" t="s">
        <v>5</v>
      </c>
      <c r="E30" s="15" t="s">
        <v>17</v>
      </c>
      <c r="F30" s="15" t="s">
        <v>6</v>
      </c>
      <c r="G30" s="15" t="s">
        <v>6</v>
      </c>
      <c r="H30" s="15" t="s">
        <v>6</v>
      </c>
      <c r="I30" s="15" t="s">
        <v>7</v>
      </c>
      <c r="J30" s="16" t="s">
        <v>4</v>
      </c>
      <c r="K30" s="13" t="s">
        <v>18</v>
      </c>
      <c r="L30" s="25">
        <f>L31</f>
        <v>-53889</v>
      </c>
      <c r="M30" s="25">
        <f t="shared" ref="M30:N30" si="3">M31</f>
        <v>-53889</v>
      </c>
      <c r="N30" s="25">
        <f t="shared" si="3"/>
        <v>-55522</v>
      </c>
    </row>
    <row r="31" spans="3:16" ht="30" x14ac:dyDescent="0.2">
      <c r="C31" s="15" t="s">
        <v>4</v>
      </c>
      <c r="D31" s="15" t="s">
        <v>5</v>
      </c>
      <c r="E31" s="15" t="s">
        <v>17</v>
      </c>
      <c r="F31" s="15" t="s">
        <v>5</v>
      </c>
      <c r="G31" s="15" t="s">
        <v>6</v>
      </c>
      <c r="H31" s="15" t="s">
        <v>6</v>
      </c>
      <c r="I31" s="15" t="s">
        <v>7</v>
      </c>
      <c r="J31" s="16" t="s">
        <v>4</v>
      </c>
      <c r="K31" s="13" t="s">
        <v>19</v>
      </c>
      <c r="L31" s="25">
        <f>L32+L34</f>
        <v>-53889</v>
      </c>
      <c r="M31" s="25">
        <f t="shared" ref="M31:N31" si="4">M32+M34</f>
        <v>-53889</v>
      </c>
      <c r="N31" s="25">
        <f t="shared" si="4"/>
        <v>-55522</v>
      </c>
    </row>
    <row r="32" spans="3:16" ht="36" customHeight="1" x14ac:dyDescent="0.2">
      <c r="C32" s="17" t="s">
        <v>4</v>
      </c>
      <c r="D32" s="17" t="s">
        <v>5</v>
      </c>
      <c r="E32" s="17" t="s">
        <v>17</v>
      </c>
      <c r="F32" s="17" t="s">
        <v>5</v>
      </c>
      <c r="G32" s="17" t="s">
        <v>6</v>
      </c>
      <c r="H32" s="17" t="s">
        <v>6</v>
      </c>
      <c r="I32" s="17" t="s">
        <v>7</v>
      </c>
      <c r="J32" s="18" t="s">
        <v>11</v>
      </c>
      <c r="K32" s="19" t="s">
        <v>64</v>
      </c>
      <c r="L32" s="24">
        <f>L33</f>
        <v>60806.81</v>
      </c>
      <c r="M32" s="24">
        <f t="shared" ref="M32:N32" si="5">M33</f>
        <v>0</v>
      </c>
      <c r="N32" s="24">
        <f t="shared" si="5"/>
        <v>0</v>
      </c>
    </row>
    <row r="33" spans="3:15" ht="63" customHeight="1" x14ac:dyDescent="0.2">
      <c r="C33" s="17" t="s">
        <v>63</v>
      </c>
      <c r="D33" s="17" t="s">
        <v>5</v>
      </c>
      <c r="E33" s="17" t="s">
        <v>17</v>
      </c>
      <c r="F33" s="17" t="s">
        <v>5</v>
      </c>
      <c r="G33" s="17" t="s">
        <v>6</v>
      </c>
      <c r="H33" s="17" t="s">
        <v>26</v>
      </c>
      <c r="I33" s="17" t="s">
        <v>7</v>
      </c>
      <c r="J33" s="18" t="s">
        <v>13</v>
      </c>
      <c r="K33" s="19" t="s">
        <v>65</v>
      </c>
      <c r="L33" s="24">
        <v>60806.81</v>
      </c>
      <c r="M33" s="23">
        <v>0</v>
      </c>
      <c r="N33" s="23">
        <v>0</v>
      </c>
    </row>
    <row r="34" spans="3:15" ht="62.25" customHeight="1" x14ac:dyDescent="0.2">
      <c r="C34" s="17" t="s">
        <v>4</v>
      </c>
      <c r="D34" s="17" t="s">
        <v>5</v>
      </c>
      <c r="E34" s="17" t="s">
        <v>17</v>
      </c>
      <c r="F34" s="17" t="s">
        <v>5</v>
      </c>
      <c r="G34" s="17" t="s">
        <v>6</v>
      </c>
      <c r="H34" s="17" t="s">
        <v>6</v>
      </c>
      <c r="I34" s="17" t="s">
        <v>7</v>
      </c>
      <c r="J34" s="18" t="s">
        <v>14</v>
      </c>
      <c r="K34" s="19" t="s">
        <v>20</v>
      </c>
      <c r="L34" s="24">
        <f>L35</f>
        <v>-114695.81</v>
      </c>
      <c r="M34" s="24">
        <f t="shared" ref="M34:N34" si="6">M35</f>
        <v>-53889</v>
      </c>
      <c r="N34" s="24">
        <f t="shared" si="6"/>
        <v>-55522</v>
      </c>
    </row>
    <row r="35" spans="3:15" ht="66" customHeight="1" x14ac:dyDescent="0.2">
      <c r="C35" s="17" t="s">
        <v>63</v>
      </c>
      <c r="D35" s="17" t="s">
        <v>5</v>
      </c>
      <c r="E35" s="17" t="s">
        <v>17</v>
      </c>
      <c r="F35" s="17" t="s">
        <v>5</v>
      </c>
      <c r="G35" s="17" t="s">
        <v>6</v>
      </c>
      <c r="H35" s="17" t="s">
        <v>26</v>
      </c>
      <c r="I35" s="17" t="s">
        <v>7</v>
      </c>
      <c r="J35" s="18" t="s">
        <v>16</v>
      </c>
      <c r="K35" s="19" t="s">
        <v>43</v>
      </c>
      <c r="L35" s="24">
        <f>-53889-60806.81</f>
        <v>-114695.81</v>
      </c>
      <c r="M35" s="23">
        <v>-53889</v>
      </c>
      <c r="N35" s="23">
        <v>-55522</v>
      </c>
      <c r="O35" s="53"/>
    </row>
    <row r="36" spans="3:15" ht="15" x14ac:dyDescent="0.2">
      <c r="C36" s="15" t="s">
        <v>4</v>
      </c>
      <c r="D36" s="15" t="s">
        <v>5</v>
      </c>
      <c r="E36" s="15" t="s">
        <v>12</v>
      </c>
      <c r="F36" s="15" t="s">
        <v>6</v>
      </c>
      <c r="G36" s="15" t="s">
        <v>6</v>
      </c>
      <c r="H36" s="15" t="s">
        <v>6</v>
      </c>
      <c r="I36" s="15" t="s">
        <v>7</v>
      </c>
      <c r="J36" s="16" t="s">
        <v>4</v>
      </c>
      <c r="K36" s="13" t="s">
        <v>21</v>
      </c>
      <c r="L36" s="26">
        <f>L38+L37</f>
        <v>267368.46485000011</v>
      </c>
      <c r="M36" s="26">
        <f t="shared" ref="M36:N36" si="7">M38+M37</f>
        <v>0</v>
      </c>
      <c r="N36" s="26">
        <f t="shared" si="7"/>
        <v>0</v>
      </c>
      <c r="O36" s="53"/>
    </row>
    <row r="37" spans="3:15" ht="30" customHeight="1" x14ac:dyDescent="0.2">
      <c r="C37" s="17" t="s">
        <v>63</v>
      </c>
      <c r="D37" s="17" t="s">
        <v>5</v>
      </c>
      <c r="E37" s="17" t="s">
        <v>12</v>
      </c>
      <c r="F37" s="17" t="s">
        <v>9</v>
      </c>
      <c r="G37" s="17" t="s">
        <v>5</v>
      </c>
      <c r="H37" s="17" t="s">
        <v>26</v>
      </c>
      <c r="I37" s="17" t="s">
        <v>7</v>
      </c>
      <c r="J37" s="18" t="s">
        <v>22</v>
      </c>
      <c r="K37" s="19" t="s">
        <v>40</v>
      </c>
      <c r="L37" s="20">
        <f>-(5753949.56797+L27+L44+L32)</f>
        <v>-6003168.1209699996</v>
      </c>
      <c r="M37" s="20">
        <f>-(4524182.79978+M27)</f>
        <v>-4766183.5427799998</v>
      </c>
      <c r="N37" s="20">
        <f>-(4269104.87496+N27)</f>
        <v>-4483515.8749599997</v>
      </c>
      <c r="O37" s="59"/>
    </row>
    <row r="38" spans="3:15" ht="30.75" customHeight="1" x14ac:dyDescent="0.2">
      <c r="C38" s="17" t="s">
        <v>63</v>
      </c>
      <c r="D38" s="17" t="s">
        <v>5</v>
      </c>
      <c r="E38" s="17" t="s">
        <v>12</v>
      </c>
      <c r="F38" s="17" t="s">
        <v>9</v>
      </c>
      <c r="G38" s="17" t="s">
        <v>5</v>
      </c>
      <c r="H38" s="17" t="s">
        <v>26</v>
      </c>
      <c r="I38" s="17" t="s">
        <v>7</v>
      </c>
      <c r="J38" s="18" t="s">
        <v>23</v>
      </c>
      <c r="K38" s="19" t="s">
        <v>39</v>
      </c>
      <c r="L38" s="20">
        <f>(6067540.77582)-L29-L35-L43</f>
        <v>6270536.5858199997</v>
      </c>
      <c r="M38" s="20">
        <f>(4544182.79978+68000)-M29-M35-M43</f>
        <v>4766183.5427799998</v>
      </c>
      <c r="N38" s="20">
        <f>(4153104.87496+133000)-N29-N35-N43</f>
        <v>4483515.8749599997</v>
      </c>
    </row>
    <row r="39" spans="3:15" ht="33.75" customHeight="1" x14ac:dyDescent="0.2">
      <c r="C39" s="15" t="s">
        <v>4</v>
      </c>
      <c r="D39" s="15" t="s">
        <v>5</v>
      </c>
      <c r="E39" s="15" t="s">
        <v>24</v>
      </c>
      <c r="F39" s="15" t="s">
        <v>6</v>
      </c>
      <c r="G39" s="15" t="s">
        <v>6</v>
      </c>
      <c r="H39" s="15" t="s">
        <v>6</v>
      </c>
      <c r="I39" s="15" t="s">
        <v>7</v>
      </c>
      <c r="J39" s="16" t="s">
        <v>4</v>
      </c>
      <c r="K39" s="13" t="s">
        <v>25</v>
      </c>
      <c r="L39" s="27">
        <f>L40+L44</f>
        <v>0</v>
      </c>
      <c r="M39" s="27">
        <f t="shared" ref="M39:N39" si="8">M40+M44</f>
        <v>0</v>
      </c>
      <c r="N39" s="27">
        <f t="shared" si="8"/>
        <v>0</v>
      </c>
    </row>
    <row r="40" spans="3:15" ht="15" x14ac:dyDescent="0.2">
      <c r="C40" s="15" t="s">
        <v>4</v>
      </c>
      <c r="D40" s="15" t="s">
        <v>5</v>
      </c>
      <c r="E40" s="15" t="s">
        <v>24</v>
      </c>
      <c r="F40" s="15" t="s">
        <v>26</v>
      </c>
      <c r="G40" s="15" t="s">
        <v>6</v>
      </c>
      <c r="H40" s="15" t="s">
        <v>6</v>
      </c>
      <c r="I40" s="15" t="s">
        <v>7</v>
      </c>
      <c r="J40" s="16" t="s">
        <v>4</v>
      </c>
      <c r="K40" s="13" t="s">
        <v>27</v>
      </c>
      <c r="L40" s="27">
        <f>L42</f>
        <v>0</v>
      </c>
      <c r="M40" s="27">
        <f t="shared" ref="M40:N40" si="9">M42</f>
        <v>0</v>
      </c>
      <c r="N40" s="27">
        <f t="shared" si="9"/>
        <v>0</v>
      </c>
    </row>
    <row r="41" spans="3:15" ht="30" x14ac:dyDescent="0.2">
      <c r="C41" s="15" t="s">
        <v>4</v>
      </c>
      <c r="D41" s="15" t="s">
        <v>5</v>
      </c>
      <c r="E41" s="15" t="s">
        <v>24</v>
      </c>
      <c r="F41" s="15" t="s">
        <v>26</v>
      </c>
      <c r="G41" s="15" t="s">
        <v>5</v>
      </c>
      <c r="H41" s="15" t="s">
        <v>6</v>
      </c>
      <c r="I41" s="15" t="s">
        <v>7</v>
      </c>
      <c r="J41" s="16" t="s">
        <v>4</v>
      </c>
      <c r="K41" s="13" t="s">
        <v>28</v>
      </c>
      <c r="L41" s="27">
        <f t="shared" ref="L41:N42" si="10">L42</f>
        <v>0</v>
      </c>
      <c r="M41" s="27">
        <f t="shared" si="10"/>
        <v>0</v>
      </c>
      <c r="N41" s="27">
        <f t="shared" si="10"/>
        <v>0</v>
      </c>
    </row>
    <row r="42" spans="3:15" ht="85.5" x14ac:dyDescent="0.2">
      <c r="C42" s="17" t="s">
        <v>4</v>
      </c>
      <c r="D42" s="17" t="s">
        <v>5</v>
      </c>
      <c r="E42" s="17" t="s">
        <v>24</v>
      </c>
      <c r="F42" s="17" t="s">
        <v>26</v>
      </c>
      <c r="G42" s="17" t="s">
        <v>5</v>
      </c>
      <c r="H42" s="17" t="s">
        <v>6</v>
      </c>
      <c r="I42" s="17" t="s">
        <v>7</v>
      </c>
      <c r="J42" s="18" t="s">
        <v>14</v>
      </c>
      <c r="K42" s="19" t="s">
        <v>29</v>
      </c>
      <c r="L42" s="52">
        <f>L43</f>
        <v>0</v>
      </c>
      <c r="M42" s="52">
        <f t="shared" si="10"/>
        <v>0</v>
      </c>
      <c r="N42" s="52">
        <f t="shared" si="10"/>
        <v>0</v>
      </c>
    </row>
    <row r="43" spans="3:15" ht="71.25" x14ac:dyDescent="0.2">
      <c r="C43" s="17" t="s">
        <v>63</v>
      </c>
      <c r="D43" s="17" t="s">
        <v>5</v>
      </c>
      <c r="E43" s="17" t="s">
        <v>24</v>
      </c>
      <c r="F43" s="17" t="s">
        <v>26</v>
      </c>
      <c r="G43" s="17" t="s">
        <v>5</v>
      </c>
      <c r="H43" s="17" t="s">
        <v>26</v>
      </c>
      <c r="I43" s="17" t="s">
        <v>7</v>
      </c>
      <c r="J43" s="18" t="s">
        <v>16</v>
      </c>
      <c r="K43" s="19" t="s">
        <v>44</v>
      </c>
      <c r="L43" s="21">
        <v>0</v>
      </c>
      <c r="M43" s="23">
        <v>0</v>
      </c>
      <c r="N43" s="23">
        <v>0</v>
      </c>
    </row>
    <row r="44" spans="3:15" ht="30" x14ac:dyDescent="0.2">
      <c r="C44" s="17" t="s">
        <v>4</v>
      </c>
      <c r="D44" s="17" t="s">
        <v>5</v>
      </c>
      <c r="E44" s="17" t="s">
        <v>24</v>
      </c>
      <c r="F44" s="17" t="s">
        <v>12</v>
      </c>
      <c r="G44" s="17" t="s">
        <v>6</v>
      </c>
      <c r="H44" s="17" t="s">
        <v>6</v>
      </c>
      <c r="I44" s="17" t="s">
        <v>7</v>
      </c>
      <c r="J44" s="18" t="s">
        <v>4</v>
      </c>
      <c r="K44" s="13" t="s">
        <v>30</v>
      </c>
      <c r="L44" s="27">
        <f>L45</f>
        <v>0</v>
      </c>
      <c r="M44" s="27">
        <f t="shared" ref="M44:N44" si="11">M45</f>
        <v>0</v>
      </c>
      <c r="N44" s="27">
        <f t="shared" si="11"/>
        <v>0</v>
      </c>
    </row>
    <row r="45" spans="3:15" ht="28.5" x14ac:dyDescent="0.2">
      <c r="C45" s="17" t="s">
        <v>4</v>
      </c>
      <c r="D45" s="17" t="s">
        <v>5</v>
      </c>
      <c r="E45" s="17" t="s">
        <v>24</v>
      </c>
      <c r="F45" s="17" t="s">
        <v>12</v>
      </c>
      <c r="G45" s="17" t="s">
        <v>6</v>
      </c>
      <c r="H45" s="17" t="s">
        <v>6</v>
      </c>
      <c r="I45" s="17" t="s">
        <v>7</v>
      </c>
      <c r="J45" s="18" t="s">
        <v>31</v>
      </c>
      <c r="K45" s="19" t="s">
        <v>32</v>
      </c>
      <c r="L45" s="52">
        <f>L47</f>
        <v>0</v>
      </c>
      <c r="M45" s="52">
        <f t="shared" ref="M45:N45" si="12">M47</f>
        <v>0</v>
      </c>
      <c r="N45" s="52">
        <f t="shared" si="12"/>
        <v>0</v>
      </c>
    </row>
    <row r="46" spans="3:15" ht="28.5" x14ac:dyDescent="0.2">
      <c r="C46" s="17" t="s">
        <v>4</v>
      </c>
      <c r="D46" s="17" t="s">
        <v>5</v>
      </c>
      <c r="E46" s="17" t="s">
        <v>24</v>
      </c>
      <c r="F46" s="17" t="s">
        <v>12</v>
      </c>
      <c r="G46" s="17" t="s">
        <v>5</v>
      </c>
      <c r="H46" s="17" t="s">
        <v>6</v>
      </c>
      <c r="I46" s="17" t="s">
        <v>7</v>
      </c>
      <c r="J46" s="18" t="s">
        <v>31</v>
      </c>
      <c r="K46" s="19" t="s">
        <v>33</v>
      </c>
      <c r="L46" s="52">
        <f>L47</f>
        <v>0</v>
      </c>
      <c r="M46" s="52">
        <f t="shared" ref="M46:N46" si="13">M47</f>
        <v>0</v>
      </c>
      <c r="N46" s="52">
        <f t="shared" si="13"/>
        <v>0</v>
      </c>
    </row>
    <row r="47" spans="3:15" ht="28.5" x14ac:dyDescent="0.2">
      <c r="C47" s="28" t="s">
        <v>63</v>
      </c>
      <c r="D47" s="28" t="s">
        <v>5</v>
      </c>
      <c r="E47" s="28" t="s">
        <v>24</v>
      </c>
      <c r="F47" s="28" t="s">
        <v>12</v>
      </c>
      <c r="G47" s="28" t="s">
        <v>5</v>
      </c>
      <c r="H47" s="28" t="s">
        <v>26</v>
      </c>
      <c r="I47" s="28" t="s">
        <v>7</v>
      </c>
      <c r="J47" s="29" t="s">
        <v>34</v>
      </c>
      <c r="K47" s="19" t="s">
        <v>45</v>
      </c>
      <c r="L47" s="20">
        <v>0</v>
      </c>
      <c r="M47" s="23">
        <v>0</v>
      </c>
      <c r="N47" s="23">
        <v>0</v>
      </c>
    </row>
    <row r="48" spans="3:15" ht="28.5" x14ac:dyDescent="0.2">
      <c r="C48" s="17" t="s">
        <v>4</v>
      </c>
      <c r="D48" s="17" t="s">
        <v>5</v>
      </c>
      <c r="E48" s="17" t="s">
        <v>24</v>
      </c>
      <c r="F48" s="17" t="s">
        <v>12</v>
      </c>
      <c r="G48" s="17" t="s">
        <v>6</v>
      </c>
      <c r="H48" s="17" t="s">
        <v>6</v>
      </c>
      <c r="I48" s="17" t="s">
        <v>7</v>
      </c>
      <c r="J48" s="18" t="s">
        <v>35</v>
      </c>
      <c r="K48" s="19" t="s">
        <v>36</v>
      </c>
      <c r="L48" s="52">
        <f>L50</f>
        <v>0</v>
      </c>
      <c r="M48" s="52">
        <f t="shared" ref="M48:N48" si="14">M50</f>
        <v>0</v>
      </c>
      <c r="N48" s="52">
        <f t="shared" si="14"/>
        <v>0</v>
      </c>
    </row>
    <row r="49" spans="3:15" ht="28.5" x14ac:dyDescent="0.2">
      <c r="C49" s="17" t="s">
        <v>4</v>
      </c>
      <c r="D49" s="17" t="s">
        <v>5</v>
      </c>
      <c r="E49" s="17" t="s">
        <v>24</v>
      </c>
      <c r="F49" s="17" t="s">
        <v>12</v>
      </c>
      <c r="G49" s="17" t="s">
        <v>5</v>
      </c>
      <c r="H49" s="17" t="s">
        <v>6</v>
      </c>
      <c r="I49" s="17" t="s">
        <v>7</v>
      </c>
      <c r="J49" s="18" t="s">
        <v>35</v>
      </c>
      <c r="K49" s="19" t="s">
        <v>37</v>
      </c>
      <c r="L49" s="52">
        <f>L50</f>
        <v>0</v>
      </c>
      <c r="M49" s="52">
        <f t="shared" ref="M49:N49" si="15">M50</f>
        <v>0</v>
      </c>
      <c r="N49" s="52">
        <f t="shared" si="15"/>
        <v>0</v>
      </c>
    </row>
    <row r="50" spans="3:15" ht="28.5" x14ac:dyDescent="0.2">
      <c r="C50" s="17" t="s">
        <v>63</v>
      </c>
      <c r="D50" s="17" t="s">
        <v>5</v>
      </c>
      <c r="E50" s="17" t="s">
        <v>24</v>
      </c>
      <c r="F50" s="17" t="s">
        <v>12</v>
      </c>
      <c r="G50" s="17" t="s">
        <v>5</v>
      </c>
      <c r="H50" s="17" t="s">
        <v>26</v>
      </c>
      <c r="I50" s="17" t="s">
        <v>7</v>
      </c>
      <c r="J50" s="18" t="s">
        <v>38</v>
      </c>
      <c r="K50" s="19" t="s">
        <v>41</v>
      </c>
      <c r="L50" s="52">
        <v>0</v>
      </c>
      <c r="M50" s="23">
        <v>0</v>
      </c>
      <c r="N50" s="23">
        <v>0</v>
      </c>
    </row>
    <row r="51" spans="3:15" x14ac:dyDescent="0.2">
      <c r="J51" s="30"/>
      <c r="K51" s="31"/>
    </row>
    <row r="52" spans="3:15" x14ac:dyDescent="0.2">
      <c r="J52" s="32"/>
      <c r="K52" s="33"/>
    </row>
    <row r="53" spans="3:15" s="9" customFormat="1" ht="15.75" hidden="1" customHeight="1" x14ac:dyDescent="0.2">
      <c r="C53" s="2"/>
      <c r="D53" s="2"/>
      <c r="E53" s="2"/>
      <c r="F53" s="2"/>
      <c r="G53" s="2"/>
      <c r="H53" s="2"/>
      <c r="I53" s="2"/>
      <c r="J53" s="34"/>
      <c r="K53" s="35"/>
      <c r="L53" s="47"/>
      <c r="M53" s="48"/>
      <c r="N53" s="48"/>
      <c r="O53" s="55"/>
    </row>
    <row r="54" spans="3:15" ht="15" hidden="1" customHeight="1" x14ac:dyDescent="0.2">
      <c r="J54" s="36"/>
      <c r="K54" s="31"/>
    </row>
    <row r="55" spans="3:15" ht="15" hidden="1" customHeight="1" x14ac:dyDescent="0.2">
      <c r="J55" s="36"/>
      <c r="K55" s="31"/>
    </row>
    <row r="56" spans="3:15" ht="15" hidden="1" customHeight="1" x14ac:dyDescent="0.2">
      <c r="J56" s="36"/>
      <c r="K56" s="31"/>
    </row>
    <row r="57" spans="3:15" ht="15" hidden="1" customHeight="1" x14ac:dyDescent="0.2">
      <c r="J57" s="36"/>
      <c r="K57" s="31"/>
    </row>
    <row r="58" spans="3:15" ht="15.75" hidden="1" customHeight="1" x14ac:dyDescent="0.2">
      <c r="J58" s="36"/>
      <c r="K58" s="35"/>
      <c r="L58" s="47"/>
    </row>
    <row r="59" spans="3:15" s="37" customFormat="1" ht="14.25" x14ac:dyDescent="0.2">
      <c r="C59" s="2"/>
      <c r="D59" s="2"/>
      <c r="E59" s="2"/>
      <c r="F59" s="2"/>
      <c r="G59" s="2"/>
      <c r="H59" s="2"/>
      <c r="I59" s="2"/>
      <c r="J59" s="67"/>
      <c r="K59" s="68"/>
      <c r="L59" s="68"/>
      <c r="M59" s="49"/>
      <c r="N59" s="49"/>
      <c r="O59" s="56"/>
    </row>
    <row r="60" spans="3:15" s="37" customFormat="1" x14ac:dyDescent="0.2">
      <c r="C60" s="2"/>
      <c r="D60" s="2"/>
      <c r="E60" s="2"/>
      <c r="F60" s="2"/>
      <c r="G60" s="2"/>
      <c r="H60" s="2"/>
      <c r="I60" s="2"/>
      <c r="J60" s="38"/>
      <c r="L60" s="50"/>
      <c r="M60" s="49"/>
      <c r="N60" s="49"/>
      <c r="O60" s="56"/>
    </row>
    <row r="61" spans="3:15" s="37" customFormat="1" x14ac:dyDescent="0.2">
      <c r="C61" s="2"/>
      <c r="D61" s="2"/>
      <c r="E61" s="2"/>
      <c r="F61" s="2"/>
      <c r="G61" s="2"/>
      <c r="H61" s="2"/>
      <c r="I61" s="2"/>
      <c r="J61" s="38"/>
      <c r="L61" s="50"/>
      <c r="M61" s="49"/>
      <c r="N61" s="49"/>
      <c r="O61" s="56"/>
    </row>
    <row r="62" spans="3:15" s="37" customFormat="1" x14ac:dyDescent="0.2">
      <c r="C62" s="2"/>
      <c r="D62" s="2"/>
      <c r="E62" s="2"/>
      <c r="F62" s="2"/>
      <c r="G62" s="2"/>
      <c r="H62" s="2"/>
      <c r="I62" s="2"/>
      <c r="J62" s="38"/>
      <c r="L62" s="50"/>
      <c r="M62" s="49"/>
      <c r="N62" s="49"/>
      <c r="O62" s="56"/>
    </row>
    <row r="63" spans="3:15" s="37" customFormat="1" x14ac:dyDescent="0.2">
      <c r="C63" s="2"/>
      <c r="D63" s="2"/>
      <c r="E63" s="2"/>
      <c r="F63" s="2"/>
      <c r="G63" s="2"/>
      <c r="H63" s="2"/>
      <c r="I63" s="2"/>
      <c r="J63" s="38"/>
      <c r="L63" s="50"/>
      <c r="M63" s="49"/>
      <c r="N63" s="49"/>
      <c r="O63" s="56"/>
    </row>
    <row r="64" spans="3:15" s="37" customFormat="1" x14ac:dyDescent="0.2">
      <c r="C64" s="2"/>
      <c r="D64" s="2"/>
      <c r="E64" s="2"/>
      <c r="F64" s="2"/>
      <c r="G64" s="2"/>
      <c r="H64" s="2"/>
      <c r="I64" s="2"/>
      <c r="J64" s="38"/>
      <c r="L64" s="50"/>
      <c r="M64" s="49"/>
      <c r="N64" s="49"/>
      <c r="O64" s="56"/>
    </row>
    <row r="65" spans="3:15" s="37" customFormat="1" x14ac:dyDescent="0.2">
      <c r="C65" s="2"/>
      <c r="D65" s="2"/>
      <c r="E65" s="2"/>
      <c r="F65" s="2"/>
      <c r="G65" s="2"/>
      <c r="H65" s="2"/>
      <c r="I65" s="2"/>
      <c r="J65" s="38"/>
      <c r="L65" s="50"/>
      <c r="M65" s="49"/>
      <c r="N65" s="49"/>
      <c r="O65" s="56"/>
    </row>
    <row r="66" spans="3:15" s="37" customFormat="1" x14ac:dyDescent="0.2">
      <c r="C66" s="2"/>
      <c r="D66" s="2"/>
      <c r="E66" s="2"/>
      <c r="F66" s="2"/>
      <c r="G66" s="2"/>
      <c r="H66" s="2"/>
      <c r="I66" s="2"/>
      <c r="J66" s="38"/>
      <c r="L66" s="50"/>
      <c r="M66" s="49"/>
      <c r="N66" s="49"/>
      <c r="O66" s="56"/>
    </row>
    <row r="67" spans="3:15" s="37" customFormat="1" x14ac:dyDescent="0.2">
      <c r="C67" s="2"/>
      <c r="D67" s="2"/>
      <c r="E67" s="2"/>
      <c r="F67" s="2"/>
      <c r="G67" s="2"/>
      <c r="H67" s="2"/>
      <c r="I67" s="2"/>
      <c r="J67" s="38"/>
      <c r="L67" s="50"/>
      <c r="M67" s="49"/>
      <c r="N67" s="49"/>
      <c r="O67" s="56"/>
    </row>
    <row r="68" spans="3:15" s="37" customFormat="1" x14ac:dyDescent="0.2">
      <c r="C68" s="2"/>
      <c r="D68" s="2"/>
      <c r="E68" s="2"/>
      <c r="F68" s="2"/>
      <c r="G68" s="2"/>
      <c r="H68" s="2"/>
      <c r="I68" s="2"/>
      <c r="J68" s="38"/>
      <c r="L68" s="50"/>
      <c r="M68" s="49"/>
      <c r="N68" s="49"/>
      <c r="O68" s="56"/>
    </row>
    <row r="69" spans="3:15" s="37" customFormat="1" x14ac:dyDescent="0.2">
      <c r="C69" s="2"/>
      <c r="D69" s="2"/>
      <c r="E69" s="2"/>
      <c r="F69" s="2"/>
      <c r="G69" s="2"/>
      <c r="H69" s="2"/>
      <c r="I69" s="2"/>
      <c r="J69" s="38"/>
      <c r="L69" s="50"/>
      <c r="M69" s="49"/>
      <c r="N69" s="49"/>
      <c r="O69" s="56"/>
    </row>
    <row r="70" spans="3:15" s="37" customFormat="1" x14ac:dyDescent="0.2">
      <c r="C70" s="2"/>
      <c r="D70" s="2"/>
      <c r="E70" s="2"/>
      <c r="F70" s="2"/>
      <c r="G70" s="2"/>
      <c r="H70" s="2"/>
      <c r="I70" s="2"/>
      <c r="J70" s="38"/>
      <c r="L70" s="50"/>
      <c r="M70" s="49"/>
      <c r="N70" s="49"/>
      <c r="O70" s="56"/>
    </row>
    <row r="71" spans="3:15" s="37" customFormat="1" x14ac:dyDescent="0.2">
      <c r="C71" s="2"/>
      <c r="D71" s="2"/>
      <c r="E71" s="2"/>
      <c r="F71" s="2"/>
      <c r="G71" s="2"/>
      <c r="H71" s="2"/>
      <c r="I71" s="2"/>
      <c r="J71" s="38"/>
      <c r="L71" s="50"/>
      <c r="M71" s="49"/>
      <c r="N71" s="49"/>
      <c r="O71" s="56"/>
    </row>
    <row r="72" spans="3:15" s="37" customFormat="1" x14ac:dyDescent="0.2">
      <c r="C72" s="2"/>
      <c r="D72" s="2"/>
      <c r="E72" s="2"/>
      <c r="F72" s="2"/>
      <c r="G72" s="2"/>
      <c r="H72" s="2"/>
      <c r="I72" s="2"/>
      <c r="J72" s="38"/>
      <c r="L72" s="50"/>
      <c r="M72" s="49"/>
      <c r="N72" s="49"/>
      <c r="O72" s="56"/>
    </row>
    <row r="73" spans="3:15" s="37" customFormat="1" x14ac:dyDescent="0.2">
      <c r="C73" s="2"/>
      <c r="D73" s="2"/>
      <c r="E73" s="2"/>
      <c r="F73" s="2"/>
      <c r="G73" s="2"/>
      <c r="H73" s="2"/>
      <c r="I73" s="2"/>
      <c r="J73" s="38"/>
      <c r="L73" s="50"/>
      <c r="M73" s="49"/>
      <c r="N73" s="49"/>
      <c r="O73" s="56"/>
    </row>
    <row r="74" spans="3:15" s="37" customFormat="1" x14ac:dyDescent="0.2">
      <c r="C74" s="2"/>
      <c r="D74" s="2"/>
      <c r="E74" s="2"/>
      <c r="F74" s="2"/>
      <c r="G74" s="2"/>
      <c r="H74" s="2"/>
      <c r="I74" s="2"/>
      <c r="J74" s="38"/>
      <c r="K74" s="39"/>
      <c r="L74" s="50"/>
      <c r="M74" s="49"/>
      <c r="N74" s="49"/>
      <c r="O74" s="56"/>
    </row>
    <row r="75" spans="3:15" s="37" customFormat="1" x14ac:dyDescent="0.2">
      <c r="C75" s="2"/>
      <c r="D75" s="2"/>
      <c r="E75" s="2"/>
      <c r="F75" s="2"/>
      <c r="G75" s="2"/>
      <c r="H75" s="2"/>
      <c r="I75" s="2"/>
      <c r="J75" s="38"/>
      <c r="L75" s="50"/>
      <c r="M75" s="49"/>
      <c r="N75" s="49"/>
      <c r="O75" s="56"/>
    </row>
    <row r="76" spans="3:15" s="37" customFormat="1" x14ac:dyDescent="0.2">
      <c r="C76" s="2"/>
      <c r="D76" s="2"/>
      <c r="E76" s="2"/>
      <c r="F76" s="2"/>
      <c r="G76" s="2"/>
      <c r="H76" s="2"/>
      <c r="I76" s="2"/>
      <c r="J76" s="38"/>
      <c r="L76" s="50"/>
      <c r="M76" s="49"/>
      <c r="N76" s="49"/>
      <c r="O76" s="56"/>
    </row>
    <row r="77" spans="3:15" s="37" customFormat="1" x14ac:dyDescent="0.2">
      <c r="C77" s="2"/>
      <c r="D77" s="2"/>
      <c r="E77" s="2"/>
      <c r="F77" s="2"/>
      <c r="G77" s="2"/>
      <c r="H77" s="2"/>
      <c r="I77" s="2"/>
      <c r="J77" s="38"/>
      <c r="L77" s="50"/>
      <c r="M77" s="49"/>
      <c r="N77" s="49"/>
      <c r="O77" s="56"/>
    </row>
    <row r="78" spans="3:15" s="37" customFormat="1" x14ac:dyDescent="0.2">
      <c r="C78" s="2"/>
      <c r="D78" s="2"/>
      <c r="E78" s="2"/>
      <c r="F78" s="2"/>
      <c r="G78" s="2"/>
      <c r="H78" s="2"/>
      <c r="I78" s="2"/>
      <c r="J78" s="38"/>
      <c r="L78" s="50"/>
      <c r="M78" s="49"/>
      <c r="N78" s="49"/>
      <c r="O78" s="56"/>
    </row>
    <row r="79" spans="3:15" s="37" customFormat="1" x14ac:dyDescent="0.2">
      <c r="C79" s="2"/>
      <c r="D79" s="2"/>
      <c r="E79" s="2"/>
      <c r="F79" s="2"/>
      <c r="G79" s="2"/>
      <c r="H79" s="2"/>
      <c r="I79" s="2"/>
      <c r="J79" s="38"/>
      <c r="L79" s="50"/>
      <c r="M79" s="49"/>
      <c r="N79" s="49"/>
      <c r="O79" s="56"/>
    </row>
    <row r="80" spans="3:15" s="37" customFormat="1" x14ac:dyDescent="0.2">
      <c r="C80" s="2"/>
      <c r="D80" s="2"/>
      <c r="E80" s="2"/>
      <c r="F80" s="2"/>
      <c r="G80" s="2"/>
      <c r="H80" s="2"/>
      <c r="I80" s="2"/>
      <c r="J80" s="38"/>
      <c r="L80" s="50"/>
      <c r="M80" s="49"/>
      <c r="N80" s="49"/>
      <c r="O80" s="56"/>
    </row>
    <row r="81" spans="3:15" s="37" customFormat="1" x14ac:dyDescent="0.2">
      <c r="C81" s="2"/>
      <c r="D81" s="2"/>
      <c r="E81" s="2"/>
      <c r="F81" s="2"/>
      <c r="G81" s="2"/>
      <c r="H81" s="2"/>
      <c r="I81" s="2"/>
      <c r="J81" s="38"/>
      <c r="L81" s="50"/>
      <c r="M81" s="49"/>
      <c r="N81" s="49"/>
      <c r="O81" s="56"/>
    </row>
    <row r="82" spans="3:15" s="37" customFormat="1" x14ac:dyDescent="0.2">
      <c r="C82" s="2"/>
      <c r="D82" s="2"/>
      <c r="E82" s="2"/>
      <c r="F82" s="2"/>
      <c r="G82" s="2"/>
      <c r="H82" s="2"/>
      <c r="I82" s="2"/>
      <c r="J82" s="38"/>
      <c r="L82" s="50"/>
      <c r="M82" s="49"/>
      <c r="N82" s="49"/>
      <c r="O82" s="56"/>
    </row>
    <row r="83" spans="3:15" s="37" customFormat="1" x14ac:dyDescent="0.2">
      <c r="C83" s="2"/>
      <c r="D83" s="2"/>
      <c r="E83" s="2"/>
      <c r="F83" s="2"/>
      <c r="G83" s="2"/>
      <c r="H83" s="2"/>
      <c r="I83" s="2"/>
      <c r="J83" s="38"/>
      <c r="L83" s="50"/>
      <c r="M83" s="49"/>
      <c r="N83" s="49"/>
      <c r="O83" s="56"/>
    </row>
    <row r="84" spans="3:15" s="37" customFormat="1" x14ac:dyDescent="0.2">
      <c r="C84" s="2"/>
      <c r="D84" s="2"/>
      <c r="E84" s="2"/>
      <c r="F84" s="2"/>
      <c r="G84" s="2"/>
      <c r="H84" s="2"/>
      <c r="I84" s="2"/>
      <c r="J84" s="38"/>
      <c r="L84" s="50"/>
      <c r="M84" s="49"/>
      <c r="N84" s="49"/>
      <c r="O84" s="56"/>
    </row>
    <row r="85" spans="3:15" s="37" customFormat="1" x14ac:dyDescent="0.2">
      <c r="C85" s="2"/>
      <c r="D85" s="2"/>
      <c r="E85" s="2"/>
      <c r="F85" s="2"/>
      <c r="G85" s="2"/>
      <c r="H85" s="2"/>
      <c r="I85" s="2"/>
      <c r="J85" s="38"/>
      <c r="L85" s="50"/>
      <c r="M85" s="49"/>
      <c r="N85" s="49"/>
      <c r="O85" s="56"/>
    </row>
    <row r="86" spans="3:15" s="37" customFormat="1" x14ac:dyDescent="0.2">
      <c r="C86" s="2"/>
      <c r="D86" s="2"/>
      <c r="E86" s="2"/>
      <c r="F86" s="2"/>
      <c r="G86" s="2"/>
      <c r="H86" s="2"/>
      <c r="I86" s="2"/>
      <c r="J86" s="38"/>
      <c r="L86" s="50"/>
      <c r="M86" s="49"/>
      <c r="N86" s="49"/>
      <c r="O86" s="56"/>
    </row>
    <row r="87" spans="3:15" s="37" customFormat="1" x14ac:dyDescent="0.2">
      <c r="C87" s="2"/>
      <c r="D87" s="2"/>
      <c r="E87" s="2"/>
      <c r="F87" s="2"/>
      <c r="G87" s="2"/>
      <c r="H87" s="2"/>
      <c r="I87" s="2"/>
      <c r="J87" s="38"/>
      <c r="L87" s="50"/>
      <c r="M87" s="49"/>
      <c r="N87" s="49"/>
      <c r="O87" s="56"/>
    </row>
    <row r="88" spans="3:15" s="37" customFormat="1" x14ac:dyDescent="0.2">
      <c r="C88" s="2"/>
      <c r="D88" s="2"/>
      <c r="E88" s="2"/>
      <c r="F88" s="2"/>
      <c r="G88" s="2"/>
      <c r="H88" s="2"/>
      <c r="I88" s="2"/>
      <c r="J88" s="38"/>
      <c r="L88" s="50"/>
      <c r="M88" s="49"/>
      <c r="N88" s="49"/>
      <c r="O88" s="56"/>
    </row>
    <row r="89" spans="3:15" s="37" customFormat="1" x14ac:dyDescent="0.2">
      <c r="C89" s="2"/>
      <c r="D89" s="2"/>
      <c r="E89" s="2"/>
      <c r="F89" s="2"/>
      <c r="G89" s="2"/>
      <c r="H89" s="2"/>
      <c r="I89" s="2"/>
      <c r="J89" s="38"/>
      <c r="L89" s="50"/>
      <c r="M89" s="49"/>
      <c r="N89" s="49"/>
      <c r="O89" s="56"/>
    </row>
    <row r="90" spans="3:15" s="37" customFormat="1" x14ac:dyDescent="0.2">
      <c r="C90" s="2"/>
      <c r="D90" s="2"/>
      <c r="E90" s="2"/>
      <c r="F90" s="2"/>
      <c r="G90" s="2"/>
      <c r="H90" s="2"/>
      <c r="I90" s="2"/>
      <c r="J90" s="38"/>
      <c r="L90" s="50"/>
      <c r="M90" s="49"/>
      <c r="N90" s="49"/>
      <c r="O90" s="56"/>
    </row>
    <row r="91" spans="3:15" s="37" customFormat="1" x14ac:dyDescent="0.2">
      <c r="C91" s="2"/>
      <c r="D91" s="2"/>
      <c r="E91" s="2"/>
      <c r="F91" s="2"/>
      <c r="G91" s="2"/>
      <c r="H91" s="2"/>
      <c r="I91" s="2"/>
      <c r="J91" s="38"/>
      <c r="L91" s="50"/>
      <c r="M91" s="49"/>
      <c r="N91" s="49"/>
      <c r="O91" s="56"/>
    </row>
    <row r="92" spans="3:15" s="37" customFormat="1" x14ac:dyDescent="0.2">
      <c r="C92" s="2"/>
      <c r="D92" s="2"/>
      <c r="E92" s="2"/>
      <c r="F92" s="2"/>
      <c r="G92" s="2"/>
      <c r="H92" s="2"/>
      <c r="I92" s="2"/>
      <c r="J92" s="38"/>
      <c r="L92" s="50"/>
      <c r="M92" s="49"/>
      <c r="N92" s="49"/>
      <c r="O92" s="56"/>
    </row>
    <row r="93" spans="3:15" s="37" customFormat="1" x14ac:dyDescent="0.2">
      <c r="C93" s="2"/>
      <c r="D93" s="2"/>
      <c r="E93" s="2"/>
      <c r="F93" s="2"/>
      <c r="G93" s="2"/>
      <c r="H93" s="2"/>
      <c r="I93" s="2"/>
      <c r="J93" s="38"/>
      <c r="L93" s="50"/>
      <c r="M93" s="49"/>
      <c r="N93" s="49"/>
      <c r="O93" s="56"/>
    </row>
    <row r="94" spans="3:15" s="37" customFormat="1" x14ac:dyDescent="0.2">
      <c r="C94" s="2"/>
      <c r="D94" s="2"/>
      <c r="E94" s="2"/>
      <c r="F94" s="2"/>
      <c r="G94" s="2"/>
      <c r="H94" s="2"/>
      <c r="I94" s="2"/>
      <c r="J94" s="38"/>
      <c r="L94" s="50"/>
      <c r="M94" s="49"/>
      <c r="N94" s="49"/>
      <c r="O94" s="56"/>
    </row>
    <row r="95" spans="3:15" s="37" customFormat="1" x14ac:dyDescent="0.2">
      <c r="C95" s="2"/>
      <c r="D95" s="2"/>
      <c r="E95" s="2"/>
      <c r="F95" s="2"/>
      <c r="G95" s="2"/>
      <c r="H95" s="2"/>
      <c r="I95" s="2"/>
      <c r="J95" s="38"/>
      <c r="L95" s="50"/>
      <c r="M95" s="49"/>
      <c r="N95" s="49"/>
      <c r="O95" s="56"/>
    </row>
    <row r="96" spans="3:15" s="37" customFormat="1" x14ac:dyDescent="0.2">
      <c r="C96" s="2"/>
      <c r="D96" s="2"/>
      <c r="E96" s="2"/>
      <c r="F96" s="2"/>
      <c r="G96" s="2"/>
      <c r="H96" s="2"/>
      <c r="I96" s="2"/>
      <c r="J96" s="38"/>
      <c r="L96" s="50"/>
      <c r="M96" s="49"/>
      <c r="N96" s="49"/>
      <c r="O96" s="56"/>
    </row>
  </sheetData>
  <mergeCells count="24">
    <mergeCell ref="L1:N1"/>
    <mergeCell ref="L2:N2"/>
    <mergeCell ref="L3:N3"/>
    <mergeCell ref="L4:N4"/>
    <mergeCell ref="J59:L59"/>
    <mergeCell ref="C19:J19"/>
    <mergeCell ref="I20:J20"/>
    <mergeCell ref="F20:H20"/>
    <mergeCell ref="E20:E21"/>
    <mergeCell ref="D20:D21"/>
    <mergeCell ref="C20:C21"/>
    <mergeCell ref="K19:K21"/>
    <mergeCell ref="L19:N19"/>
    <mergeCell ref="C22:J22"/>
    <mergeCell ref="L20:L21"/>
    <mergeCell ref="M20:N20"/>
    <mergeCell ref="C18:I18"/>
    <mergeCell ref="C16:N16"/>
    <mergeCell ref="C15:N15"/>
    <mergeCell ref="L10:N10"/>
    <mergeCell ref="L6:N6"/>
    <mergeCell ref="L7:N7"/>
    <mergeCell ref="L8:N8"/>
    <mergeCell ref="L9:N9"/>
  </mergeCells>
  <pageMargins left="0.31496062992125984" right="0.19685039370078741" top="0.15748031496062992" bottom="0.35433070866141736" header="0.31496062992125984" footer="0.11811023622047245"/>
  <pageSetup paperSize="9" scale="55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7 Источники 2023-2025 июль</vt:lpstr>
      <vt:lpstr>'Пр № 7 Источники 2023-2025 июль'!Заголовки_для_печати</vt:lpstr>
      <vt:lpstr>'Пр № 7 Источники 2023-2025 июль'!Область_печати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2023-07-12T12:53:42Z</cp:lastPrinted>
  <dcterms:created xsi:type="dcterms:W3CDTF">2017-11-15T18:28:37Z</dcterms:created>
  <dcterms:modified xsi:type="dcterms:W3CDTF">2023-07-12T13:01:33Z</dcterms:modified>
</cp:coreProperties>
</file>